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04" yWindow="-240" windowWidth="17256" windowHeight="9684"/>
  </bookViews>
  <sheets>
    <sheet name="TDSheet" sheetId="1" r:id="rId1"/>
  </sheets>
  <definedNames>
    <definedName name="_xlnm._FilterDatabase" localSheetId="0" hidden="1">TDSheet!$A$8:$AH$10</definedName>
  </definedNames>
  <calcPr calcId="145621" refMode="R1C1"/>
</workbook>
</file>

<file path=xl/calcChain.xml><?xml version="1.0" encoding="utf-8"?>
<calcChain xmlns="http://schemas.openxmlformats.org/spreadsheetml/2006/main">
  <c r="X9" i="1" l="1"/>
  <c r="X10" i="1" l="1"/>
</calcChain>
</file>

<file path=xl/sharedStrings.xml><?xml version="1.0" encoding="utf-8"?>
<sst xmlns="http://schemas.openxmlformats.org/spreadsheetml/2006/main" count="59" uniqueCount="57">
  <si>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</si>
  <si>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</si>
  <si>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</si>
  <si>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</si>
  <si>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</si>
  <si>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</si>
  <si>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</si>
  <si>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</si>
  <si>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</si>
  <si>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</si>
  <si>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</si>
  <si>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</si>
  <si>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</si>
  <si>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</si>
  <si>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</si>
  <si>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</si>
  <si>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</si>
  <si>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</si>
  <si>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</si>
  <si>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</si>
  <si>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</si>
  <si>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</si>
  <si>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</si>
  <si>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</si>
  <si>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</si>
  <si>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</si>
  <si>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</si>
  <si>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</si>
  <si>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</si>
  <si>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</si>
  <si>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</si>
  <si>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</si>
  <si>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</si>
  <si>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</si>
  <si>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</si>
  <si>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</si>
  <si>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</si>
  <si>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</si>
  <si>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шт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</si>
  <si>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</si>
  <si>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</si>
  <si>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</si>
  <si>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</si>
  <si>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</si>
  <si>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 xml:space="preserve"> % от цены Договора.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</si>
  <si>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</si>
  <si>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</si>
  <si>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График поставки товара (выполнения работ, оказания услуг), а также предполагаемый объем продукции применительно к каждому периоду 2024 год</t>
  </si>
  <si>
    <t>ООО "Самарские коммунальные системы"</t>
  </si>
  <si>
    <t>наименование поставщика</t>
  </si>
  <si>
    <t>Опцион Заказчика в стоимостном выражении в сторону уменьшения может составлять до 75</t>
  </si>
  <si>
    <t>Опцион Заказчика в стоимостном выражении в сторону увеличения может составлять до 50</t>
  </si>
  <si>
    <t xml:space="preserve">УСЛОВИЯ ЗАКЛЮЧЕНИЯ ДОГОВОРА ( Техническое предложение +ЦЕНОВОЕ ПРЕДЛОЖЕНИЕ) на поставку ТМЦ </t>
  </si>
  <si>
    <t>ЕБ01000416</t>
  </si>
  <si>
    <t>Насос СМ200-150-400/4 400м3/ч 110кВт ОЛ ГОСТ 22247-96</t>
  </si>
  <si>
    <t>г. Самара, ул. Обувная, д.136</t>
  </si>
  <si>
    <t>Приложение 1.2. Техническое задание (ОЛ)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</si>
</sst>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8"/>
      <color indexed="8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indexed="9"/>
        <bgColor indexed="8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1"/>
    <xf numFmtId="0" fontId="2" fillId="0" borderId="1"/>
    <xf numFmtId="0" fontId="1" fillId="0" borderId="1"/>
  </cellStyleXfs>
  <cellXfs count="49">
    <xf numFmtId="0" fontId="0" fillId="0" borderId="0" xfId="0"/>
    <xf numFmtId="0" fontId="8" fillId="0" borderId="2" xfId="0" applyNumberFormat="1" applyFont="1" applyBorder="1" applyAlignment="1">
      <alignment horizontal="center" vertical="center" wrapText="1"/>
    </xf>
    <xf numFmtId="0" fontId="11" fillId="5" borderId="10" xfId="1" applyNumberFormat="1" applyFont="1" applyFill="1" applyBorder="1" applyAlignment="1">
      <alignment horizontal="left" vertical="top" wrapText="1"/>
    </xf>
    <xf numFmtId="0" fontId="11" fillId="5" borderId="11" xfId="1" applyNumberFormat="1" applyFont="1" applyFill="1" applyBorder="1" applyAlignment="1">
      <alignment horizontal="left" vertical="top" wrapText="1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left"/>
    </xf>
    <xf numFmtId="0" fontId="3" fillId="0" borderId="1" xfId="0" applyNumberFormat="1" applyFont="1" applyBorder="1" applyAlignment="1">
      <alignment horizontal="right"/>
    </xf>
    <xf numFmtId="0" fontId="0" fillId="0" borderId="0" xfId="0" applyNumberFormat="1"/>
    <xf numFmtId="0" fontId="4" fillId="0" borderId="1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11" fillId="5" borderId="10" xfId="1" applyNumberFormat="1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0" fontId="11" fillId="5" borderId="11" xfId="1" applyNumberFormat="1" applyFont="1" applyFill="1" applyBorder="1" applyAlignment="1">
      <alignment horizontal="center" vertical="center" wrapText="1"/>
    </xf>
    <xf numFmtId="0" fontId="10" fillId="0" borderId="10" xfId="1" applyNumberFormat="1" applyFont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left" vertical="center"/>
    </xf>
    <xf numFmtId="0" fontId="0" fillId="0" borderId="0" xfId="0" applyNumberFormat="1" applyFill="1" applyAlignment="1">
      <alignment vertical="center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6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 applyProtection="1">
      <alignment horizontal="left" vertical="center" wrapText="1"/>
      <protection locked="0"/>
    </xf>
    <xf numFmtId="0" fontId="5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5" fillId="2" borderId="3" xfId="0" applyNumberFormat="1" applyFont="1" applyFill="1" applyBorder="1" applyAlignment="1" applyProtection="1">
      <alignment horizontal="center" vertical="center" textRotation="90" wrapText="1"/>
      <protection locked="0"/>
    </xf>
    <xf numFmtId="0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NumberFormat="1" applyFill="1" applyBorder="1" applyAlignment="1" applyProtection="1">
      <alignment horizontal="left" vertical="center"/>
      <protection locked="0"/>
    </xf>
    <xf numFmtId="0" fontId="0" fillId="0" borderId="0" xfId="0" applyNumberFormat="1" applyAlignment="1" applyProtection="1">
      <alignment horizontal="left"/>
      <protection locked="0"/>
    </xf>
    <xf numFmtId="0" fontId="9" fillId="4" borderId="9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2" xfId="0" applyNumberFormat="1" applyBorder="1" applyAlignment="1" applyProtection="1">
      <alignment horizontal="left" vertical="center"/>
      <protection locked="0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 applyProtection="1">
      <alignment horizontal="center" vertical="top"/>
      <protection locked="0"/>
    </xf>
    <xf numFmtId="0" fontId="0" fillId="0" borderId="2" xfId="0" applyNumberFormat="1" applyFill="1" applyBorder="1" applyAlignment="1">
      <alignment horizontal="right" vertical="center"/>
    </xf>
    <xf numFmtId="0" fontId="5" fillId="0" borderId="2" xfId="0" applyNumberFormat="1" applyFont="1" applyBorder="1" applyAlignment="1" applyProtection="1">
      <alignment horizontal="left" vertical="center" wrapText="1"/>
      <protection locked="0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left"/>
    </xf>
    <xf numFmtId="0" fontId="9" fillId="0" borderId="7" xfId="0" applyNumberFormat="1" applyFont="1" applyBorder="1" applyAlignment="1">
      <alignment horizontal="left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H28"/>
  <sheetViews>
    <sheetView tabSelected="1" zoomScale="50" zoomScaleNormal="50" workbookViewId="0">
      <selection activeCell="C13" sqref="C13:AG13"/>
    </sheetView>
  </sheetViews>
  <sheetFormatPr defaultColWidth="10.42578125" defaultRowHeight="11.4" customHeight="1" x14ac:dyDescent="0.2"/>
  <cols>
    <col min="1" max="1" width="9.7109375" style="4" customWidth="1"/>
    <col min="2" max="2" width="12.140625" style="5" customWidth="1"/>
    <col min="3" max="3" width="21.85546875" style="5" customWidth="1"/>
    <col min="4" max="4" width="32.140625" style="5" customWidth="1"/>
    <col min="5" max="5" width="29.7109375" style="5" customWidth="1"/>
    <col min="6" max="6" width="8.85546875" style="5" customWidth="1"/>
    <col min="7" max="7" width="14.7109375" style="5" customWidth="1"/>
    <col min="8" max="8" width="19.42578125" style="5" customWidth="1"/>
    <col min="9" max="9" width="19.5703125" style="5" customWidth="1"/>
    <col min="10" max="10" width="10" style="4" customWidth="1"/>
    <col min="11" max="21" width="5.28515625" style="5" customWidth="1"/>
    <col min="22" max="22" width="4.7109375" style="5" customWidth="1"/>
    <col min="23" max="23" width="17.28515625" style="4" customWidth="1"/>
    <col min="24" max="24" width="22.42578125" style="4" customWidth="1"/>
    <col min="25" max="25" width="23.42578125" style="5" customWidth="1"/>
    <col min="26" max="26" width="27.7109375" style="5" customWidth="1"/>
    <col min="27" max="27" width="14.140625" style="5" customWidth="1"/>
    <col min="28" max="28" width="15.7109375" style="5" customWidth="1"/>
    <col min="29" max="29" width="15.85546875" style="5" customWidth="1"/>
    <col min="30" max="30" width="17.140625" style="5" customWidth="1"/>
    <col min="31" max="31" width="15.85546875" style="5" customWidth="1"/>
    <col min="32" max="32" width="15.42578125" style="5" customWidth="1"/>
    <col min="33" max="33" width="15.85546875" style="5" customWidth="1"/>
    <col min="34" max="34" width="10.140625" style="5" customWidth="1"/>
    <col min="35" max="16384" width="10.42578125" style="7"/>
  </cols>
  <sheetData>
    <row r="1" spans="1:34" ht="15" customHeight="1" x14ac:dyDescent="0.25">
      <c r="AG1" s="6" t="s">
        <v>0</v>
      </c>
    </row>
    <row r="2" spans="1:34" s="5" customFormat="1" ht="31.95" customHeight="1" x14ac:dyDescent="0.2">
      <c r="A2" s="8" t="s">
        <v>52</v>
      </c>
      <c r="J2" s="4"/>
      <c r="W2" s="4"/>
      <c r="X2" s="4"/>
    </row>
    <row r="3" spans="1:34" s="5" customFormat="1" ht="18" customHeight="1" x14ac:dyDescent="0.2">
      <c r="A3" s="9" t="s">
        <v>1</v>
      </c>
      <c r="B3" s="22"/>
      <c r="C3" s="37"/>
      <c r="D3" s="37"/>
      <c r="E3" s="37"/>
      <c r="F3" s="37"/>
      <c r="G3" s="37"/>
      <c r="H3" s="37"/>
      <c r="I3" s="37"/>
      <c r="J3" s="37"/>
      <c r="W3" s="4"/>
      <c r="X3" s="4"/>
    </row>
    <row r="4" spans="1:34" s="5" customFormat="1" ht="36" customHeight="1" x14ac:dyDescent="0.2">
      <c r="A4" s="10" t="s">
        <v>2</v>
      </c>
      <c r="B4" s="22"/>
      <c r="C4" s="37"/>
      <c r="D4" s="37"/>
      <c r="E4" s="37"/>
      <c r="F4" s="37"/>
      <c r="G4" s="37"/>
      <c r="H4" s="37"/>
      <c r="I4" s="37"/>
      <c r="J4" s="37"/>
      <c r="W4" s="4"/>
      <c r="X4" s="4"/>
    </row>
    <row r="5" spans="1:34" ht="25.95" customHeight="1" x14ac:dyDescent="0.2">
      <c r="A5" s="10" t="s">
        <v>3</v>
      </c>
      <c r="B5" s="22"/>
      <c r="C5" s="37"/>
      <c r="D5" s="37"/>
      <c r="E5" s="37"/>
      <c r="F5" s="37"/>
      <c r="G5" s="37"/>
      <c r="H5" s="37"/>
      <c r="I5" s="37"/>
      <c r="J5" s="37"/>
    </row>
    <row r="6" spans="1:34" ht="13.05" customHeight="1" x14ac:dyDescent="0.2"/>
    <row r="7" spans="1:34" ht="37.950000000000003" customHeight="1" x14ac:dyDescent="0.2">
      <c r="K7" s="34" t="s">
        <v>47</v>
      </c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X7" s="21"/>
      <c r="Y7" s="35" t="s">
        <v>49</v>
      </c>
      <c r="Z7" s="35"/>
      <c r="AA7" s="35"/>
      <c r="AB7" s="35"/>
      <c r="AC7" s="35"/>
      <c r="AD7" s="35"/>
      <c r="AE7" s="35"/>
      <c r="AF7" s="35"/>
      <c r="AG7" s="35"/>
      <c r="AH7" s="35"/>
    </row>
    <row r="8" spans="1:34" s="5" customFormat="1" ht="76.05" customHeight="1" x14ac:dyDescent="0.2">
      <c r="A8" s="23" t="s">
        <v>4</v>
      </c>
      <c r="B8" s="24" t="s">
        <v>5</v>
      </c>
      <c r="C8" s="24" t="s">
        <v>6</v>
      </c>
      <c r="D8" s="24" t="s">
        <v>7</v>
      </c>
      <c r="E8" s="24" t="s">
        <v>8</v>
      </c>
      <c r="F8" s="24" t="s">
        <v>9</v>
      </c>
      <c r="G8" s="24" t="s">
        <v>10</v>
      </c>
      <c r="H8" s="24" t="s">
        <v>11</v>
      </c>
      <c r="I8" s="24" t="s">
        <v>12</v>
      </c>
      <c r="J8" s="24" t="s">
        <v>13</v>
      </c>
      <c r="K8" s="25" t="s">
        <v>14</v>
      </c>
      <c r="L8" s="25" t="s">
        <v>15</v>
      </c>
      <c r="M8" s="25" t="s">
        <v>16</v>
      </c>
      <c r="N8" s="25" t="s">
        <v>17</v>
      </c>
      <c r="O8" s="25" t="s">
        <v>18</v>
      </c>
      <c r="P8" s="25" t="s">
        <v>19</v>
      </c>
      <c r="Q8" s="25" t="s">
        <v>20</v>
      </c>
      <c r="R8" s="25" t="s">
        <v>21</v>
      </c>
      <c r="S8" s="25" t="s">
        <v>22</v>
      </c>
      <c r="T8" s="25" t="s">
        <v>23</v>
      </c>
      <c r="U8" s="25" t="s">
        <v>24</v>
      </c>
      <c r="V8" s="26" t="s">
        <v>25</v>
      </c>
      <c r="W8" s="24" t="s">
        <v>26</v>
      </c>
      <c r="X8" s="24" t="s">
        <v>27</v>
      </c>
      <c r="Y8" s="27" t="s">
        <v>28</v>
      </c>
      <c r="Z8" s="27" t="s">
        <v>29</v>
      </c>
      <c r="AA8" s="27" t="s">
        <v>30</v>
      </c>
      <c r="AB8" s="27" t="s">
        <v>31</v>
      </c>
      <c r="AC8" s="27" t="s">
        <v>32</v>
      </c>
      <c r="AD8" s="27" t="s">
        <v>33</v>
      </c>
      <c r="AE8" s="27" t="s">
        <v>34</v>
      </c>
      <c r="AF8" s="27" t="s">
        <v>35</v>
      </c>
      <c r="AG8" s="27" t="s">
        <v>36</v>
      </c>
      <c r="AH8" s="27" t="s">
        <v>37</v>
      </c>
    </row>
    <row r="9" spans="1:34" ht="40.799999999999997" x14ac:dyDescent="0.2">
      <c r="A9" s="11">
        <v>1</v>
      </c>
      <c r="B9" s="12">
        <v>1</v>
      </c>
      <c r="C9" s="2" t="s">
        <v>53</v>
      </c>
      <c r="D9" s="3" t="s">
        <v>54</v>
      </c>
      <c r="E9" s="3" t="s">
        <v>56</v>
      </c>
      <c r="F9" s="2" t="s">
        <v>38</v>
      </c>
      <c r="G9" s="2" t="s">
        <v>48</v>
      </c>
      <c r="H9" s="2" t="s">
        <v>48</v>
      </c>
      <c r="I9" s="2" t="s">
        <v>55</v>
      </c>
      <c r="J9" s="13">
        <v>2</v>
      </c>
      <c r="K9" s="1"/>
      <c r="L9" s="1"/>
      <c r="M9" s="1"/>
      <c r="N9" s="1">
        <v>2</v>
      </c>
      <c r="O9" s="1"/>
      <c r="P9" s="1"/>
      <c r="Q9" s="1"/>
      <c r="R9" s="1"/>
      <c r="S9" s="1"/>
      <c r="T9" s="1"/>
      <c r="U9" s="1"/>
      <c r="V9" s="1"/>
      <c r="W9" s="14">
        <v>415989.9</v>
      </c>
      <c r="X9" s="15">
        <f>J9*W9</f>
        <v>831979.8</v>
      </c>
      <c r="Y9" s="33"/>
      <c r="Z9" s="33"/>
      <c r="AA9" s="33"/>
      <c r="AB9" s="33"/>
      <c r="AC9" s="33"/>
      <c r="AD9" s="33"/>
      <c r="AE9" s="33"/>
      <c r="AF9" s="33"/>
      <c r="AG9" s="33"/>
      <c r="AH9" s="33"/>
    </row>
    <row r="10" spans="1:34" s="18" customFormat="1" ht="38.4" customHeight="1" x14ac:dyDescent="0.2">
      <c r="A10" s="36" t="s">
        <v>39</v>
      </c>
      <c r="B10" s="36"/>
      <c r="C10" s="36"/>
      <c r="D10" s="36"/>
      <c r="E10" s="36"/>
      <c r="F10" s="36"/>
      <c r="G10" s="36"/>
      <c r="H10" s="36"/>
      <c r="I10" s="36"/>
      <c r="J10" s="16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6"/>
      <c r="X10" s="16">
        <f>SUM(X9:X9)</f>
        <v>831979.8</v>
      </c>
      <c r="Y10" s="28"/>
      <c r="Z10" s="28"/>
      <c r="AA10" s="28"/>
      <c r="AB10" s="28"/>
      <c r="AC10" s="28"/>
      <c r="AD10" s="28"/>
      <c r="AE10" s="28"/>
      <c r="AF10" s="28"/>
      <c r="AG10" s="28"/>
      <c r="AH10" s="28"/>
    </row>
    <row r="11" spans="1:34" ht="13.05" customHeight="1" x14ac:dyDescent="0.2"/>
    <row r="12" spans="1:34" ht="84" customHeight="1" x14ac:dyDescent="0.2">
      <c r="A12" s="19" t="s">
        <v>40</v>
      </c>
      <c r="B12" s="20"/>
      <c r="C12" s="38" t="s">
        <v>41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</row>
    <row r="13" spans="1:34" s="5" customFormat="1" ht="37.049999999999997" customHeight="1" x14ac:dyDescent="0.2">
      <c r="A13" s="39" t="s">
        <v>42</v>
      </c>
      <c r="B13" s="42"/>
      <c r="C13" s="42" t="s">
        <v>43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</row>
    <row r="14" spans="1:34" s="5" customFormat="1" ht="22.05" customHeight="1" x14ac:dyDescent="0.25">
      <c r="A14" s="40"/>
      <c r="B14" s="43"/>
      <c r="C14" s="45" t="s">
        <v>50</v>
      </c>
      <c r="D14" s="45"/>
      <c r="E14" s="45"/>
      <c r="F14" s="45"/>
      <c r="G14" s="45"/>
      <c r="H14" s="45"/>
      <c r="I14" s="46" t="s">
        <v>44</v>
      </c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</row>
    <row r="15" spans="1:34" s="5" customFormat="1" ht="22.05" customHeight="1" x14ac:dyDescent="0.2">
      <c r="A15" s="40"/>
      <c r="B15" s="43"/>
      <c r="C15" s="47" t="s">
        <v>51</v>
      </c>
      <c r="D15" s="47"/>
      <c r="E15" s="47"/>
      <c r="F15" s="47"/>
      <c r="G15" s="47"/>
      <c r="H15" s="47"/>
      <c r="I15" s="48" t="s">
        <v>44</v>
      </c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</row>
    <row r="16" spans="1:34" s="5" customFormat="1" ht="57" customHeight="1" x14ac:dyDescent="0.2">
      <c r="A16" s="41"/>
      <c r="B16" s="44"/>
      <c r="C16" s="44" t="s">
        <v>45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</row>
    <row r="17" spans="2:6" ht="15" customHeight="1" x14ac:dyDescent="0.2"/>
    <row r="18" spans="2:6" ht="15" customHeight="1" x14ac:dyDescent="0.2">
      <c r="B18" s="29"/>
      <c r="C18" s="29"/>
      <c r="D18" s="29"/>
      <c r="E18" s="29"/>
      <c r="F18" s="29"/>
    </row>
    <row r="19" spans="2:6" ht="15" customHeight="1" x14ac:dyDescent="0.2">
      <c r="B19" s="29"/>
      <c r="C19" s="29"/>
      <c r="D19" s="29"/>
      <c r="E19" s="29"/>
      <c r="F19" s="29"/>
    </row>
    <row r="20" spans="2:6" ht="15" customHeight="1" x14ac:dyDescent="0.2">
      <c r="B20" s="29"/>
      <c r="C20" s="29"/>
      <c r="D20" s="29"/>
      <c r="E20" s="29"/>
      <c r="F20" s="29"/>
    </row>
    <row r="21" spans="2:6" ht="15" customHeight="1" x14ac:dyDescent="0.2">
      <c r="B21" s="30"/>
      <c r="C21" s="30"/>
      <c r="D21" s="30"/>
      <c r="E21" s="31" t="s">
        <v>46</v>
      </c>
      <c r="F21" s="29"/>
    </row>
    <row r="22" spans="2:6" ht="15" customHeight="1" x14ac:dyDescent="0.2">
      <c r="B22" s="29"/>
      <c r="C22" s="29"/>
      <c r="D22" s="29"/>
      <c r="E22" s="29"/>
      <c r="F22" s="29"/>
    </row>
    <row r="23" spans="2:6" ht="15" customHeight="1" x14ac:dyDescent="0.2">
      <c r="B23" s="30"/>
      <c r="C23" s="30"/>
      <c r="D23" s="30"/>
      <c r="E23" s="29"/>
      <c r="F23" s="29"/>
    </row>
    <row r="24" spans="2:6" ht="15" customHeight="1" x14ac:dyDescent="0.2">
      <c r="B24" s="29"/>
      <c r="C24" s="29"/>
      <c r="D24" s="29"/>
      <c r="E24" s="29"/>
      <c r="F24" s="29"/>
    </row>
    <row r="25" spans="2:6" ht="15" customHeight="1" x14ac:dyDescent="0.2">
      <c r="B25" s="30"/>
      <c r="C25" s="30"/>
      <c r="D25" s="30"/>
      <c r="E25" s="32"/>
      <c r="F25" s="29"/>
    </row>
    <row r="26" spans="2:6" ht="15" customHeight="1" x14ac:dyDescent="0.2">
      <c r="B26" s="29"/>
      <c r="C26" s="29"/>
      <c r="D26" s="29"/>
      <c r="E26" s="29"/>
      <c r="F26" s="29"/>
    </row>
    <row r="27" spans="2:6" ht="15" customHeight="1" x14ac:dyDescent="0.2">
      <c r="B27" s="29"/>
      <c r="C27" s="29"/>
      <c r="D27" s="29"/>
      <c r="E27" s="29"/>
      <c r="F27" s="29"/>
    </row>
    <row r="28" spans="2:6" ht="11.4" customHeight="1" x14ac:dyDescent="0.2">
      <c r="B28" s="29"/>
      <c r="C28" s="29"/>
      <c r="D28" s="29"/>
      <c r="E28" s="29"/>
      <c r="F28" s="29"/>
    </row>
  </sheetData>
  <sheetProtection password="CC15" sheet="1" scenarios="1" autoFilter="0"/>
  <autoFilter ref="A8:AH10"/>
  <mergeCells count="15">
    <mergeCell ref="C12:AG12"/>
    <mergeCell ref="A13:A16"/>
    <mergeCell ref="B13:B16"/>
    <mergeCell ref="C13:AG13"/>
    <mergeCell ref="C14:H14"/>
    <mergeCell ref="I14:AG14"/>
    <mergeCell ref="C15:H15"/>
    <mergeCell ref="I15:AG15"/>
    <mergeCell ref="C16:AG16"/>
    <mergeCell ref="K7:V7"/>
    <mergeCell ref="Y7:AH7"/>
    <mergeCell ref="A10:I10"/>
    <mergeCell ref="C3:J3"/>
    <mergeCell ref="C4:J4"/>
    <mergeCell ref="C5:J5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Елена Владимировна</dc:creator>
  <cp:lastModifiedBy>Скворцова Елена Владимировна</cp:lastModifiedBy>
  <dcterms:created xsi:type="dcterms:W3CDTF">2024-01-25T10:56:03Z</dcterms:created>
  <dcterms:modified xsi:type="dcterms:W3CDTF">2024-02-13T09:45:44Z</dcterms:modified>
</cp:coreProperties>
</file>